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0FA85792-5949-4160-B637-06015C488779}" xr6:coauthVersionLast="47" xr6:coauthVersionMax="47" xr10:uidLastSave="{00000000-0000-0000-0000-000000000000}"/>
  <bookViews>
    <workbookView xWindow="-108" yWindow="-108" windowWidth="30936" windowHeight="16776" tabRatio="754" xr2:uid="{00000000-000D-0000-FFFF-FFFF00000000}"/>
  </bookViews>
  <sheets>
    <sheet name="Umsatz &amp; Anteil" sheetId="1" r:id="rId1"/>
    <sheet name="Top 3" sheetId="2" r:id="rId2"/>
    <sheet name="Bed Form Rohertrag" sheetId="3" r:id="rId3"/>
    <sheet name="Dashboard fertig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D6" i="3"/>
  <c r="D7" i="3"/>
  <c r="D8" i="3"/>
  <c r="D9" i="3"/>
  <c r="K4" i="3"/>
  <c r="C5" i="2" l="1"/>
  <c r="D4" i="3" l="1"/>
  <c r="K7" i="3"/>
  <c r="K6" i="3"/>
  <c r="K9" i="3"/>
  <c r="K8" i="3"/>
  <c r="K5" i="3"/>
</calcChain>
</file>

<file path=xl/sharedStrings.xml><?xml version="1.0" encoding="utf-8"?>
<sst xmlns="http://schemas.openxmlformats.org/spreadsheetml/2006/main" count="58" uniqueCount="47">
  <si>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</si>
  <si>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</si>
  <si>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</si>
  <si>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</si>
  <si>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</si>
  <si>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</si>
  <si>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</si>
  <si>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</si>
  <si>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</si>
  <si>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</si>
  <si>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</si>
  <si>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</si>
  <si>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Monate</t>
  </si>
  <si>
    <t>Adam</t>
  </si>
  <si>
    <t>Rive GmbH</t>
  </si>
  <si>
    <t>Schmitz</t>
  </si>
  <si>
    <t>Edako AG</t>
  </si>
  <si>
    <t>Meier</t>
  </si>
  <si>
    <t>Minas AG</t>
  </si>
  <si>
    <t>Okus-2</t>
  </si>
  <si>
    <t>Bisog-3</t>
  </si>
  <si>
    <t>Apas-1</t>
  </si>
  <si>
    <t>Katat-5</t>
  </si>
  <si>
    <t>Lupag-6</t>
  </si>
  <si>
    <t>Ugga-4</t>
  </si>
  <si>
    <t>Material:</t>
  </si>
  <si>
    <t>Umsatz:</t>
  </si>
  <si>
    <t>Gruppe</t>
  </si>
  <si>
    <t>Top Verkäufer 2024:</t>
  </si>
  <si>
    <t>Top Material 2024:</t>
  </si>
  <si>
    <t>Top Kunde 2024:</t>
  </si>
  <si>
    <t xml:space="preserve"> </t>
  </si>
  <si>
    <t>Delta:</t>
  </si>
  <si>
    <t>Öl-Lotion</t>
  </si>
  <si>
    <t>Handcreme</t>
  </si>
  <si>
    <t>Showergel</t>
  </si>
  <si>
    <t>Lotion SENS</t>
  </si>
  <si>
    <t>Öl-Lotion SOFT</t>
  </si>
  <si>
    <t>Showergel KARIBIC</t>
  </si>
  <si>
    <t>Handcreme SOFT</t>
  </si>
  <si>
    <t>Pflaster BIG</t>
  </si>
  <si>
    <t>Showergel BEACH</t>
  </si>
  <si>
    <t>Jahr:</t>
  </si>
  <si>
    <t>Top Gruppe 2024:</t>
  </si>
  <si>
    <t>Rohertrag TOP 6</t>
  </si>
  <si>
    <t>In Euro:</t>
  </si>
  <si>
    <t>Umsatzvergleich zum Vorjahr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</si>
</sst>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6" fillId="0" borderId="0" applyFill="0" applyBorder="0" applyAlignment="0" applyProtection="0"/>
    <xf numFmtId="42" fontId="6" fillId="0" borderId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14" fontId="0" fillId="0" borderId="0" xfId="0" applyNumberFormat="1" applyAlignment="1">
      <alignment horizontal="left" indent="1"/>
    </xf>
    <xf numFmtId="6" fontId="0" fillId="0" borderId="0" xfId="0" applyNumberFormat="1"/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left"/>
    </xf>
    <xf numFmtId="6" fontId="3" fillId="0" borderId="0" xfId="0" applyNumberFormat="1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6" fontId="4" fillId="0" borderId="0" xfId="0" applyNumberFormat="1" applyFont="1"/>
    <xf numFmtId="0" fontId="7" fillId="0" borderId="0" xfId="0" applyFont="1" applyAlignment="1">
      <alignment horizontal="left"/>
    </xf>
    <xf numFmtId="166" fontId="4" fillId="0" borderId="0" xfId="0" applyNumberFormat="1" applyFont="1"/>
    <xf numFmtId="9" fontId="4" fillId="0" borderId="0" xfId="1" applyFont="1" applyAlignment="1">
      <alignment vertical="center"/>
    </xf>
    <xf numFmtId="9" fontId="7" fillId="0" borderId="0" xfId="1" applyFont="1" applyAlignment="1">
      <alignment horizontal="center" vertical="center"/>
    </xf>
    <xf numFmtId="8" fontId="0" fillId="0" borderId="0" xfId="0" applyNumberFormat="1"/>
    <xf numFmtId="0" fontId="0" fillId="0" borderId="0" xfId="0" applyAlignment="1">
      <alignment horizontal="left" indent="1"/>
    </xf>
    <xf numFmtId="8" fontId="3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8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8" fontId="3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7">
    <cellStyle name="Dezimal [0]" xfId="3" builtinId="6" customBuiltin="1"/>
    <cellStyle name="Komma" xfId="2" builtinId="3" customBuiltin="1"/>
    <cellStyle name="Prozent" xfId="1" builtinId="5" customBuiltin="1"/>
    <cellStyle name="Prozent 2" xfId="6" xr:uid="{35BAD941-9ABD-46A9-86C9-A486AAB5CA1D}"/>
    <cellStyle name="Standard" xfId="0" builtinId="0" customBuiltin="1"/>
    <cellStyle name="Währung" xfId="4" builtinId="4" customBuiltin="1"/>
    <cellStyle name="Währung [0]" xfId="5" builtinId="7" customBuiltin="1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Umsatz 2024</a:t>
            </a:r>
          </a:p>
        </c:rich>
      </c:tx>
      <c:layout>
        <c:manualLayout>
          <c:xMode val="edge"/>
          <c:yMode val="edge"/>
          <c:x val="0.77463888888888888"/>
          <c:y val="6.4814814814814811E-2"/>
        </c:manualLayout>
      </c:layout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'Umsatz &amp; Anteil'!$B$2</c:f>
              <c:strCache>
                <c:ptCount val="1"/>
                <c:pt idx="0">
                  <c:v>2024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  <a:tileRect/>
            </a:gradFill>
          </c:spPr>
          <c:invertIfNegative val="0"/>
          <c:cat>
            <c:strRef>
              <c:f>'Umsatz &amp; Anteil'!$A$3:$A$14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'Umsatz &amp; Anteil'!$B$3:$B$14</c:f>
              <c:numCache>
                <c:formatCode>"€"#,##0_);[Red]\("€"#,##0\)</c:formatCode>
                <c:ptCount val="12"/>
                <c:pt idx="0">
                  <c:v>70919.5</c:v>
                </c:pt>
                <c:pt idx="1">
                  <c:v>66166.5</c:v>
                </c:pt>
                <c:pt idx="2">
                  <c:v>54336.5</c:v>
                </c:pt>
                <c:pt idx="3">
                  <c:v>46841.5</c:v>
                </c:pt>
                <c:pt idx="4">
                  <c:v>46316</c:v>
                </c:pt>
                <c:pt idx="5">
                  <c:v>46139.5</c:v>
                </c:pt>
                <c:pt idx="6">
                  <c:v>58537.5</c:v>
                </c:pt>
                <c:pt idx="7">
                  <c:v>73253.5</c:v>
                </c:pt>
                <c:pt idx="8">
                  <c:v>25822.5</c:v>
                </c:pt>
                <c:pt idx="9">
                  <c:v>22716</c:v>
                </c:pt>
                <c:pt idx="10">
                  <c:v>23294.5</c:v>
                </c:pt>
                <c:pt idx="11">
                  <c:v>25642.5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5-4282-A81C-A7DBF5428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9"/>
        <c:axId val="66646016"/>
        <c:axId val="81352960"/>
      </c:barChart>
      <c:catAx>
        <c:axId val="66646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352960"/>
        <c:crosses val="autoZero"/>
        <c:auto val="1"/>
        <c:lblAlgn val="ctr"/>
        <c:lblOffset val="100"/>
        <c:noMultiLvlLbl val="0"/>
      </c:catAx>
      <c:valAx>
        <c:axId val="81352960"/>
        <c:scaling>
          <c:orientation val="minMax"/>
        </c:scaling>
        <c:delete val="0"/>
        <c:axPos val="l"/>
        <c:majorGridlines/>
        <c:numFmt formatCode="&quot;€&quot;#,##0_);[Red]\(&quot;€&quot;#,##0\)" sourceLinked="1"/>
        <c:majorTickMark val="out"/>
        <c:minorTickMark val="none"/>
        <c:tickLblPos val="nextTo"/>
        <c:crossAx val="66646016"/>
        <c:crosses val="autoZero"/>
        <c:crossBetween val="between"/>
      </c:valAx>
    </c:plotArea>
    <c:plotVisOnly val="1"/>
    <c:dispBlanksAs val="gap"/>
    <c:showDLblsOverMax val="0"/>
  </c:chart>
  <c:spPr>
    <a:ln w="3175">
      <a:solidFill>
        <a:srgbClr val="D9D9D9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Anteil der 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n-US" b="1">
                <a:solidFill>
                  <a:sysClr val="windowText" lastClr="000000"/>
                </a:solidFill>
              </a:rPr>
              <a:t>Gruppen</a:t>
            </a:r>
          </a:p>
        </c:rich>
      </c:tx>
      <c:layout>
        <c:manualLayout>
          <c:xMode val="edge"/>
          <c:yMode val="edge"/>
          <c:x val="5.0402668416447936E-2"/>
          <c:y val="4.0983606557377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2098770105659873"/>
          <c:y val="5.7319223985890649E-2"/>
          <c:w val="0.63324311023622049"/>
          <c:h val="0.91307857351164434"/>
        </c:manualLayout>
      </c:layout>
      <c:pieChart>
        <c:varyColors val="1"/>
        <c:ser>
          <c:idx val="0"/>
          <c:order val="0"/>
          <c:tx>
            <c:strRef>
              <c:f>'Umsatz &amp; Anteil'!$A$18</c:f>
              <c:strCache>
                <c:ptCount val="1"/>
                <c:pt idx="0">
                  <c:v>Gruppe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19F-4716-8FFE-3D00D2ACFCC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19F-4716-8FFE-3D00D2ACFCC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19F-4716-8FFE-3D00D2ACFCC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19F-4716-8FFE-3D00D2ACFCC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0DB-4C24-A42E-D1A16D8E5FB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19F-4716-8FFE-3D00D2ACFCC4}"/>
              </c:ext>
            </c:extLst>
          </c:dPt>
          <c:dLbls>
            <c:dLbl>
              <c:idx val="4"/>
              <c:layout>
                <c:manualLayout>
                  <c:x val="0.11632280940843928"/>
                  <c:y val="0.119856545709564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DB-4C24-A42E-D1A16D8E5FB8}"/>
                </c:ext>
              </c:extLst>
            </c:dLbl>
            <c:spPr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'Umsatz &amp; Anteil'!$A$19:$A$24</c:f>
              <c:strCache>
                <c:ptCount val="6"/>
                <c:pt idx="0">
                  <c:v>Okus-2</c:v>
                </c:pt>
                <c:pt idx="1">
                  <c:v>Bisog-3</c:v>
                </c:pt>
                <c:pt idx="2">
                  <c:v>Apas-1</c:v>
                </c:pt>
                <c:pt idx="3">
                  <c:v>Katat-5</c:v>
                </c:pt>
                <c:pt idx="4">
                  <c:v>Lupag-6</c:v>
                </c:pt>
                <c:pt idx="5">
                  <c:v>Ugga-4</c:v>
                </c:pt>
              </c:strCache>
            </c:strRef>
          </c:cat>
          <c:val>
            <c:numRef>
              <c:f>'Umsatz &amp; Anteil'!$B$19:$B$24</c:f>
              <c:numCache>
                <c:formatCode>"€"#,##0_);[Red]\("€"#,##0\)</c:formatCode>
                <c:ptCount val="6"/>
                <c:pt idx="0">
                  <c:v>117503</c:v>
                </c:pt>
                <c:pt idx="1">
                  <c:v>125369</c:v>
                </c:pt>
                <c:pt idx="2">
                  <c:v>100105</c:v>
                </c:pt>
                <c:pt idx="3">
                  <c:v>107872.5</c:v>
                </c:pt>
                <c:pt idx="4">
                  <c:v>44305.5</c:v>
                </c:pt>
                <c:pt idx="5">
                  <c:v>66855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DB-4C24-A42E-D1A16D8E5FB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3" Type="http://schemas.openxmlformats.org/officeDocument/2006/relationships/image" Target="../media/image7.emf"/><Relationship Id="rId7" Type="http://schemas.openxmlformats.org/officeDocument/2006/relationships/image" Target="../media/image11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6" Type="http://schemas.openxmlformats.org/officeDocument/2006/relationships/image" Target="../media/image10.emf"/><Relationship Id="rId5" Type="http://schemas.openxmlformats.org/officeDocument/2006/relationships/image" Target="../media/image9.emf"/><Relationship Id="rId4" Type="http://schemas.openxmlformats.org/officeDocument/2006/relationships/image" Target="../media/image8.emf"/><Relationship Id="rId9" Type="http://schemas.openxmlformats.org/officeDocument/2006/relationships/image" Target="../media/image1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6.emf"/><Relationship Id="rId7" Type="http://schemas.openxmlformats.org/officeDocument/2006/relationships/image" Target="../media/image20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8</xdr:col>
      <xdr:colOff>0</xdr:colOff>
      <xdr:row>16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17</xdr:row>
      <xdr:rowOff>0</xdr:rowOff>
    </xdr:from>
    <xdr:to>
      <xdr:col>8</xdr:col>
      <xdr:colOff>0</xdr:colOff>
      <xdr:row>32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D21B1BC-3ED7-D0D6-10A5-0C14969497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617220</xdr:colOff>
          <xdr:row>1</xdr:row>
          <xdr:rowOff>121920</xdr:rowOff>
        </xdr:from>
        <xdr:to>
          <xdr:col>15</xdr:col>
          <xdr:colOff>624840</xdr:colOff>
          <xdr:row>16</xdr:row>
          <xdr:rowOff>129540</xdr:rowOff>
        </xdr:to>
        <xdr:pic>
          <xdr:nvPicPr>
            <xdr:cNvPr id="5" name="Grafik 4">
              <a:extLst>
                <a:ext uri="{FF2B5EF4-FFF2-40B4-BE49-F238E27FC236}">
                  <a16:creationId xmlns:a16="http://schemas.microsoft.com/office/drawing/2014/main" id="{19B7F350-E7FE-9337-538E-DB0FF70935F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D$2:$I$16" spid="_x0000_s1079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749540" y="304800"/>
              <a:ext cx="4762500" cy="275082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640079</xdr:colOff>
          <xdr:row>17</xdr:row>
          <xdr:rowOff>91440</xdr:rowOff>
        </xdr:from>
        <xdr:to>
          <xdr:col>15</xdr:col>
          <xdr:colOff>632460</xdr:colOff>
          <xdr:row>32</xdr:row>
          <xdr:rowOff>89819</xdr:rowOff>
        </xdr:to>
        <xdr:pic>
          <xdr:nvPicPr>
            <xdr:cNvPr id="6" name="Grafik 5">
              <a:extLst>
                <a:ext uri="{FF2B5EF4-FFF2-40B4-BE49-F238E27FC236}">
                  <a16:creationId xmlns:a16="http://schemas.microsoft.com/office/drawing/2014/main" id="{4B8F0545-8AEC-F508-E00C-BBEB864C778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D$18:$I$32" spid="_x0000_s1080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7772399" y="3200400"/>
              <a:ext cx="4747261" cy="287873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0</xdr:row>
          <xdr:rowOff>68580</xdr:rowOff>
        </xdr:from>
        <xdr:to>
          <xdr:col>2</xdr:col>
          <xdr:colOff>76200</xdr:colOff>
          <xdr:row>4</xdr:row>
          <xdr:rowOff>76200</xdr:rowOff>
        </xdr:to>
        <xdr:pic>
          <xdr:nvPicPr>
            <xdr:cNvPr id="3" name="Grafik 2">
              <a:extLst>
                <a:ext uri="{FF2B5EF4-FFF2-40B4-BE49-F238E27FC236}">
                  <a16:creationId xmlns:a16="http://schemas.microsoft.com/office/drawing/2014/main" id="{281B8AD6-0FE9-816F-CB8C-F601F6E5B16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Top 3'!$B$2:$C$5" spid="_x0000_s739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8580" y="68580"/>
              <a:ext cx="1592580" cy="73914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215265</xdr:colOff>
          <xdr:row>0</xdr:row>
          <xdr:rowOff>68580</xdr:rowOff>
        </xdr:from>
        <xdr:to>
          <xdr:col>4</xdr:col>
          <xdr:colOff>222885</xdr:colOff>
          <xdr:row>4</xdr:row>
          <xdr:rowOff>76200</xdr:rowOff>
        </xdr:to>
        <xdr:pic>
          <xdr:nvPicPr>
            <xdr:cNvPr id="4" name="Grafik 3">
              <a:extLst>
                <a:ext uri="{FF2B5EF4-FFF2-40B4-BE49-F238E27FC236}">
                  <a16:creationId xmlns:a16="http://schemas.microsoft.com/office/drawing/2014/main" id="{08AEA44C-1CD6-7AEB-D33F-5A59023DA64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Top 3'!$E$2:$F$5" spid="_x0000_s739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800225" y="68580"/>
              <a:ext cx="1592580" cy="73914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0</xdr:row>
          <xdr:rowOff>68580</xdr:rowOff>
        </xdr:from>
        <xdr:to>
          <xdr:col>6</xdr:col>
          <xdr:colOff>369570</xdr:colOff>
          <xdr:row>4</xdr:row>
          <xdr:rowOff>76200</xdr:rowOff>
        </xdr:to>
        <xdr:pic>
          <xdr:nvPicPr>
            <xdr:cNvPr id="5" name="Grafik 4">
              <a:extLst>
                <a:ext uri="{FF2B5EF4-FFF2-40B4-BE49-F238E27FC236}">
                  <a16:creationId xmlns:a16="http://schemas.microsoft.com/office/drawing/2014/main" id="{50E31F58-B9A2-2D9D-ACC6-8F07B3F3301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Top 3'!$H$2:$I$5" spid="_x0000_s739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531870" y="68580"/>
              <a:ext cx="1592580" cy="73914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680520</xdr:colOff>
          <xdr:row>0</xdr:row>
          <xdr:rowOff>68580</xdr:rowOff>
        </xdr:from>
        <xdr:to>
          <xdr:col>10</xdr:col>
          <xdr:colOff>688140</xdr:colOff>
          <xdr:row>4</xdr:row>
          <xdr:rowOff>76200</xdr:rowOff>
        </xdr:to>
        <xdr:pic>
          <xdr:nvPicPr>
            <xdr:cNvPr id="6" name="Grafik 5">
              <a:extLst>
                <a:ext uri="{FF2B5EF4-FFF2-40B4-BE49-F238E27FC236}">
                  <a16:creationId xmlns:a16="http://schemas.microsoft.com/office/drawing/2014/main" id="{C30E8C07-DD30-10C7-6652-12D0D47E5A3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Top 3'!$E$8:$F$11" spid="_x0000_s739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7020360" y="68580"/>
              <a:ext cx="1592580" cy="73914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4</xdr:row>
          <xdr:rowOff>167638</xdr:rowOff>
        </xdr:from>
        <xdr:to>
          <xdr:col>5</xdr:col>
          <xdr:colOff>246180</xdr:colOff>
          <xdr:row>21</xdr:row>
          <xdr:rowOff>38944</xdr:rowOff>
        </xdr:to>
        <xdr:pic>
          <xdr:nvPicPr>
            <xdr:cNvPr id="7" name="Grafik 6">
              <a:extLst>
                <a:ext uri="{FF2B5EF4-FFF2-40B4-BE49-F238E27FC236}">
                  <a16:creationId xmlns:a16="http://schemas.microsoft.com/office/drawing/2014/main" id="{CDFDA730-5822-6EA9-580D-47B8F2EE49B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Umsatz &amp; Anteil'!$D$2:$H$16" spid="_x0000_s7398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68580" y="899158"/>
              <a:ext cx="4140000" cy="298026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510540</xdr:colOff>
          <xdr:row>4</xdr:row>
          <xdr:rowOff>167640</xdr:rowOff>
        </xdr:from>
        <xdr:to>
          <xdr:col>10</xdr:col>
          <xdr:colOff>688140</xdr:colOff>
          <xdr:row>21</xdr:row>
          <xdr:rowOff>45720</xdr:rowOff>
        </xdr:to>
        <xdr:pic>
          <xdr:nvPicPr>
            <xdr:cNvPr id="8" name="Grafik 7">
              <a:extLst>
                <a:ext uri="{FF2B5EF4-FFF2-40B4-BE49-F238E27FC236}">
                  <a16:creationId xmlns:a16="http://schemas.microsoft.com/office/drawing/2014/main" id="{F30B9AEF-913D-B0B0-C937-7CFA38EFF21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Umsatz &amp; Anteil'!$D$18:$H$32" spid="_x0000_s7399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4472940" y="899160"/>
              <a:ext cx="4140000" cy="298704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508635</xdr:colOff>
          <xdr:row>0</xdr:row>
          <xdr:rowOff>68580</xdr:rowOff>
        </xdr:from>
        <xdr:to>
          <xdr:col>8</xdr:col>
          <xdr:colOff>516255</xdr:colOff>
          <xdr:row>4</xdr:row>
          <xdr:rowOff>76200</xdr:rowOff>
        </xdr:to>
        <xdr:pic>
          <xdr:nvPicPr>
            <xdr:cNvPr id="13" name="Grafik 12">
              <a:extLst>
                <a:ext uri="{FF2B5EF4-FFF2-40B4-BE49-F238E27FC236}">
                  <a16:creationId xmlns:a16="http://schemas.microsoft.com/office/drawing/2014/main" id="{87F32C22-3E35-A693-D820-653D0548AA6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Top 3'!$B$8:$C$11" spid="_x0000_s7400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5263515" y="68580"/>
              <a:ext cx="1592580" cy="73914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0</xdr:col>
      <xdr:colOff>60960</xdr:colOff>
      <xdr:row>30</xdr:row>
      <xdr:rowOff>152400</xdr:rowOff>
    </xdr:from>
    <xdr:to>
      <xdr:col>10</xdr:col>
      <xdr:colOff>686160</xdr:colOff>
      <xdr:row>34</xdr:row>
      <xdr:rowOff>144780</xdr:rowOff>
    </xdr:to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A9923EE9-DC6D-CC88-199E-5ED4EF6A6C91}"/>
            </a:ext>
          </a:extLst>
        </xdr:cNvPr>
        <xdr:cNvSpPr txBox="1"/>
      </xdr:nvSpPr>
      <xdr:spPr>
        <a:xfrm>
          <a:off x="60960" y="5638800"/>
          <a:ext cx="8550000" cy="723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/>
            <a:t>Bemerkung:</a:t>
          </a:r>
          <a:r>
            <a:rPr lang="de-DE" sz="1100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21</xdr:row>
          <xdr:rowOff>175260</xdr:rowOff>
        </xdr:from>
        <xdr:to>
          <xdr:col>6</xdr:col>
          <xdr:colOff>68580</xdr:colOff>
          <xdr:row>30</xdr:row>
          <xdr:rowOff>114300</xdr:rowOff>
        </xdr:to>
        <xdr:pic>
          <xdr:nvPicPr>
            <xdr:cNvPr id="23" name="Grafik 22">
              <a:extLst>
                <a:ext uri="{FF2B5EF4-FFF2-40B4-BE49-F238E27FC236}">
                  <a16:creationId xmlns:a16="http://schemas.microsoft.com/office/drawing/2014/main" id="{0913E8A8-55E7-95BD-4E95-9332890846D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Bed Form Rohertrag'!$A$2:$F$9" spid="_x0000_s7401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68580" y="4015740"/>
              <a:ext cx="4754880" cy="158496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688140</xdr:colOff>
          <xdr:row>21</xdr:row>
          <xdr:rowOff>175260</xdr:rowOff>
        </xdr:from>
        <xdr:to>
          <xdr:col>10</xdr:col>
          <xdr:colOff>688140</xdr:colOff>
          <xdr:row>30</xdr:row>
          <xdr:rowOff>114300</xdr:rowOff>
        </xdr:to>
        <xdr:pic>
          <xdr:nvPicPr>
            <xdr:cNvPr id="24" name="Grafik 23">
              <a:extLst>
                <a:ext uri="{FF2B5EF4-FFF2-40B4-BE49-F238E27FC236}">
                  <a16:creationId xmlns:a16="http://schemas.microsoft.com/office/drawing/2014/main" id="{E504CB1F-6220-B65C-F696-34E4D82E69F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Bed Form Rohertrag'!$H$2:$K$9" spid="_x0000_s7402"/>
                </a:ext>
              </a:extLst>
            </xdr:cNvPicPr>
          </xdr:nvPicPr>
          <xdr:blipFill>
            <a:blip xmlns:r="http://schemas.openxmlformats.org/officeDocument/2006/relationships" r:embed="rId9"/>
            <a:srcRect/>
            <a:stretch>
              <a:fillRect/>
            </a:stretch>
          </xdr:blipFill>
          <xdr:spPr bwMode="auto">
            <a:xfrm>
              <a:off x="5443020" y="4015740"/>
              <a:ext cx="3169920" cy="158496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2:C51"/>
  <sheetViews>
    <sheetView showGridLines="0" tabSelected="1" zoomScaleNormal="100" workbookViewId="0">
      <selection activeCell="D18" sqref="D18:H32"/>
    </sheetView>
  </sheetViews>
  <sheetFormatPr baseColWidth="10" defaultColWidth="11.5546875" defaultRowHeight="14.4" x14ac:dyDescent="0.3"/>
  <cols>
    <col min="1" max="14" width="11.5546875" customWidth="1"/>
  </cols>
  <sheetData>
    <row r="2" spans="1:2" x14ac:dyDescent="0.3">
      <c r="A2" s="1" t="s">
        <v>12</v>
      </c>
      <c r="B2" s="15">
        <v>2024</v>
      </c>
    </row>
    <row r="3" spans="1:2" x14ac:dyDescent="0.3">
      <c r="A3" s="1" t="s">
        <v>0</v>
      </c>
      <c r="B3" s="2">
        <v>70919.5</v>
      </c>
    </row>
    <row r="4" spans="1:2" x14ac:dyDescent="0.3">
      <c r="A4" s="1" t="s">
        <v>1</v>
      </c>
      <c r="B4" s="2">
        <v>66166.5</v>
      </c>
    </row>
    <row r="5" spans="1:2" x14ac:dyDescent="0.3">
      <c r="A5" s="1" t="s">
        <v>2</v>
      </c>
      <c r="B5" s="2">
        <v>54336.5</v>
      </c>
    </row>
    <row r="6" spans="1:2" x14ac:dyDescent="0.3">
      <c r="A6" s="1" t="s">
        <v>3</v>
      </c>
      <c r="B6" s="2">
        <v>46841.5</v>
      </c>
    </row>
    <row r="7" spans="1:2" x14ac:dyDescent="0.3">
      <c r="A7" s="1" t="s">
        <v>4</v>
      </c>
      <c r="B7" s="2">
        <v>46316</v>
      </c>
    </row>
    <row r="8" spans="1:2" x14ac:dyDescent="0.3">
      <c r="A8" s="1" t="s">
        <v>5</v>
      </c>
      <c r="B8" s="2">
        <v>46139.5</v>
      </c>
    </row>
    <row r="9" spans="1:2" x14ac:dyDescent="0.3">
      <c r="A9" s="1" t="s">
        <v>6</v>
      </c>
      <c r="B9" s="2">
        <v>58537.5</v>
      </c>
    </row>
    <row r="10" spans="1:2" x14ac:dyDescent="0.3">
      <c r="A10" s="1" t="s">
        <v>7</v>
      </c>
      <c r="B10" s="2">
        <v>73253.5</v>
      </c>
    </row>
    <row r="11" spans="1:2" x14ac:dyDescent="0.3">
      <c r="A11" s="1" t="s">
        <v>8</v>
      </c>
      <c r="B11" s="2">
        <v>25822.5</v>
      </c>
    </row>
    <row r="12" spans="1:2" x14ac:dyDescent="0.3">
      <c r="A12" s="1" t="s">
        <v>9</v>
      </c>
      <c r="B12" s="2">
        <v>22716</v>
      </c>
    </row>
    <row r="13" spans="1:2" x14ac:dyDescent="0.3">
      <c r="A13" s="1" t="s">
        <v>10</v>
      </c>
      <c r="B13" s="2">
        <v>23294.5</v>
      </c>
    </row>
    <row r="14" spans="1:2" x14ac:dyDescent="0.3">
      <c r="A14" s="1" t="s">
        <v>11</v>
      </c>
      <c r="B14" s="2">
        <v>25642.5</v>
      </c>
    </row>
    <row r="15" spans="1:2" x14ac:dyDescent="0.3">
      <c r="B15" s="14"/>
    </row>
    <row r="18" spans="1:2" ht="18" x14ac:dyDescent="0.35">
      <c r="A18" s="3" t="s">
        <v>27</v>
      </c>
      <c r="B18" s="3">
        <v>2024</v>
      </c>
    </row>
    <row r="19" spans="1:2" ht="15.6" x14ac:dyDescent="0.3">
      <c r="A19" s="6" t="s">
        <v>19</v>
      </c>
      <c r="B19" s="5">
        <v>117503</v>
      </c>
    </row>
    <row r="20" spans="1:2" ht="15.6" x14ac:dyDescent="0.3">
      <c r="A20" s="6" t="s">
        <v>20</v>
      </c>
      <c r="B20" s="5">
        <v>125369</v>
      </c>
    </row>
    <row r="21" spans="1:2" ht="15.6" x14ac:dyDescent="0.3">
      <c r="A21" s="6" t="s">
        <v>21</v>
      </c>
      <c r="B21" s="5">
        <v>100105</v>
      </c>
    </row>
    <row r="22" spans="1:2" ht="15.6" x14ac:dyDescent="0.3">
      <c r="A22" s="6" t="s">
        <v>22</v>
      </c>
      <c r="B22" s="5">
        <v>107872.5</v>
      </c>
    </row>
    <row r="23" spans="1:2" ht="15.6" x14ac:dyDescent="0.3">
      <c r="A23" s="6" t="s">
        <v>23</v>
      </c>
      <c r="B23" s="5">
        <v>44305.5</v>
      </c>
    </row>
    <row r="24" spans="1:2" ht="15.6" x14ac:dyDescent="0.3">
      <c r="A24" s="6" t="s">
        <v>24</v>
      </c>
      <c r="B24" s="5">
        <v>66855</v>
      </c>
    </row>
    <row r="25" spans="1:2" x14ac:dyDescent="0.3">
      <c r="B25" s="2"/>
    </row>
    <row r="26" spans="1:2" x14ac:dyDescent="0.3">
      <c r="B26" s="14"/>
    </row>
    <row r="28" spans="1:2" x14ac:dyDescent="0.3">
      <c r="B28" s="14"/>
    </row>
    <row r="39" spans="1:3" ht="18" x14ac:dyDescent="0.35">
      <c r="A39" s="3"/>
      <c r="B39" s="3"/>
      <c r="C39" s="3"/>
    </row>
    <row r="40" spans="1:3" x14ac:dyDescent="0.3">
      <c r="A40" s="4"/>
      <c r="B40" s="2"/>
      <c r="C40" s="2"/>
    </row>
    <row r="41" spans="1:3" x14ac:dyDescent="0.3">
      <c r="A41" s="4"/>
      <c r="B41" s="2"/>
      <c r="C41" s="2"/>
    </row>
    <row r="42" spans="1:3" x14ac:dyDescent="0.3">
      <c r="A42" s="4"/>
      <c r="B42" s="2"/>
      <c r="C42" s="2"/>
    </row>
    <row r="43" spans="1:3" x14ac:dyDescent="0.3">
      <c r="A43" s="4"/>
      <c r="B43" s="2"/>
      <c r="C43" s="2"/>
    </row>
    <row r="44" spans="1:3" x14ac:dyDescent="0.3">
      <c r="A44" s="4"/>
      <c r="B44" s="2"/>
      <c r="C44" s="2"/>
    </row>
    <row r="45" spans="1:3" x14ac:dyDescent="0.3">
      <c r="A45" s="4"/>
      <c r="B45" s="2"/>
      <c r="C45" s="2"/>
    </row>
    <row r="46" spans="1:3" x14ac:dyDescent="0.3">
      <c r="A46" s="4"/>
      <c r="B46" s="2"/>
      <c r="C46" s="2"/>
    </row>
    <row r="47" spans="1:3" x14ac:dyDescent="0.3">
      <c r="A47" s="4"/>
      <c r="B47" s="2"/>
      <c r="C47" s="2"/>
    </row>
    <row r="48" spans="1:3" x14ac:dyDescent="0.3">
      <c r="A48" s="4"/>
      <c r="B48" s="2"/>
      <c r="C48" s="2"/>
    </row>
    <row r="49" spans="1:3" x14ac:dyDescent="0.3">
      <c r="A49" s="4"/>
      <c r="B49" s="2"/>
      <c r="C49" s="2"/>
    </row>
    <row r="50" spans="1:3" x14ac:dyDescent="0.3">
      <c r="A50" s="4"/>
      <c r="B50" s="2"/>
      <c r="C50" s="2"/>
    </row>
    <row r="51" spans="1:3" x14ac:dyDescent="0.3">
      <c r="A51" s="4"/>
      <c r="B51" s="2"/>
      <c r="C51" s="2"/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2:N11"/>
  <sheetViews>
    <sheetView showGridLines="0" zoomScaleNormal="100" workbookViewId="0">
      <selection activeCell="B8" sqref="B8:C11"/>
    </sheetView>
  </sheetViews>
  <sheetFormatPr baseColWidth="10" defaultColWidth="11.5546875" defaultRowHeight="14.4" x14ac:dyDescent="0.3"/>
  <cols>
    <col min="1" max="1" width="5.6640625" customWidth="1"/>
    <col min="2" max="14" width="11.5546875" style="7" customWidth="1"/>
  </cols>
  <sheetData>
    <row r="2" spans="2:12" x14ac:dyDescent="0.3">
      <c r="B2" s="8" t="s">
        <v>42</v>
      </c>
      <c r="C2" s="8" t="s">
        <v>26</v>
      </c>
      <c r="E2" s="21" t="s">
        <v>28</v>
      </c>
      <c r="F2" s="21"/>
      <c r="H2" s="21" t="s">
        <v>29</v>
      </c>
      <c r="I2" s="21"/>
    </row>
    <row r="3" spans="2:12" x14ac:dyDescent="0.3">
      <c r="B3" s="8">
        <v>2023</v>
      </c>
      <c r="C3" s="9">
        <v>2895410</v>
      </c>
      <c r="E3" s="10" t="s">
        <v>13</v>
      </c>
      <c r="F3" s="11">
        <v>351740</v>
      </c>
      <c r="H3" s="10" t="s">
        <v>33</v>
      </c>
      <c r="I3" s="11">
        <v>655205</v>
      </c>
    </row>
    <row r="4" spans="2:12" x14ac:dyDescent="0.3">
      <c r="B4" s="8">
        <v>2024</v>
      </c>
      <c r="C4" s="9">
        <v>3911955.5</v>
      </c>
      <c r="E4" s="10" t="s">
        <v>15</v>
      </c>
      <c r="F4" s="11">
        <v>197487</v>
      </c>
      <c r="H4" s="10" t="s">
        <v>34</v>
      </c>
      <c r="I4" s="11">
        <v>583395</v>
      </c>
    </row>
    <row r="5" spans="2:12" x14ac:dyDescent="0.3">
      <c r="B5" s="8" t="s">
        <v>32</v>
      </c>
      <c r="C5" s="13">
        <f>(C4-C3)/C4</f>
        <v>0.25985610010134319</v>
      </c>
      <c r="E5" s="10" t="s">
        <v>17</v>
      </c>
      <c r="F5" s="11">
        <v>94430.5</v>
      </c>
      <c r="H5" s="10" t="s">
        <v>35</v>
      </c>
      <c r="I5" s="11">
        <v>547925</v>
      </c>
    </row>
    <row r="6" spans="2:12" x14ac:dyDescent="0.3">
      <c r="C6" s="12"/>
      <c r="L6" s="9"/>
    </row>
    <row r="8" spans="2:12" x14ac:dyDescent="0.3">
      <c r="B8" s="21" t="s">
        <v>43</v>
      </c>
      <c r="C8" s="21"/>
      <c r="E8" s="21" t="s">
        <v>30</v>
      </c>
      <c r="F8" s="21"/>
    </row>
    <row r="9" spans="2:12" x14ac:dyDescent="0.3">
      <c r="B9" s="10" t="s">
        <v>20</v>
      </c>
      <c r="C9" s="11">
        <v>150345</v>
      </c>
      <c r="E9" s="10" t="s">
        <v>14</v>
      </c>
      <c r="F9" s="9">
        <v>1589406</v>
      </c>
    </row>
    <row r="10" spans="2:12" x14ac:dyDescent="0.3">
      <c r="B10" s="10" t="s">
        <v>19</v>
      </c>
      <c r="C10" s="11">
        <v>117503</v>
      </c>
      <c r="E10" s="10" t="s">
        <v>16</v>
      </c>
      <c r="F10" s="9">
        <v>1062153.5</v>
      </c>
    </row>
    <row r="11" spans="2:12" x14ac:dyDescent="0.3">
      <c r="B11" s="10" t="s">
        <v>22</v>
      </c>
      <c r="C11" s="11">
        <v>107872.5</v>
      </c>
      <c r="E11" s="10" t="s">
        <v>18</v>
      </c>
      <c r="F11" s="9">
        <v>1260396</v>
      </c>
    </row>
  </sheetData>
  <mergeCells count="4">
    <mergeCell ref="E2:F2"/>
    <mergeCell ref="H2:I2"/>
    <mergeCell ref="E8:F8"/>
    <mergeCell ref="B8:C8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2:M32"/>
  <sheetViews>
    <sheetView showGridLines="0" zoomScaleNormal="100" workbookViewId="0">
      <selection activeCell="P27" sqref="P27"/>
    </sheetView>
  </sheetViews>
  <sheetFormatPr baseColWidth="10" defaultColWidth="11.5546875" defaultRowHeight="14.4" x14ac:dyDescent="0.3"/>
  <cols>
    <col min="1" max="4" width="11.5546875" customWidth="1"/>
    <col min="7" max="7" width="9.109375" customWidth="1"/>
    <col min="8" max="11" width="11.5546875" customWidth="1"/>
    <col min="12" max="13" width="9.109375" customWidth="1"/>
  </cols>
  <sheetData>
    <row r="2" spans="1:13" ht="15.6" x14ac:dyDescent="0.3">
      <c r="A2" s="23" t="s">
        <v>44</v>
      </c>
      <c r="B2" s="23"/>
      <c r="C2" s="23"/>
      <c r="D2" s="23"/>
      <c r="E2" s="23"/>
      <c r="F2" s="23"/>
      <c r="H2" s="23" t="s">
        <v>46</v>
      </c>
      <c r="I2" s="23"/>
      <c r="J2" s="23"/>
      <c r="K2" s="23"/>
    </row>
    <row r="3" spans="1:13" ht="15.6" x14ac:dyDescent="0.3">
      <c r="A3" s="25" t="s">
        <v>25</v>
      </c>
      <c r="B3" s="25"/>
      <c r="C3" s="24" t="s">
        <v>45</v>
      </c>
      <c r="D3" s="24"/>
      <c r="E3" s="24"/>
      <c r="H3" s="19" t="s">
        <v>27</v>
      </c>
      <c r="I3" s="18">
        <v>2023</v>
      </c>
      <c r="J3" s="18">
        <v>2024</v>
      </c>
    </row>
    <row r="4" spans="1:13" ht="15.6" x14ac:dyDescent="0.3">
      <c r="A4" s="6" t="s">
        <v>37</v>
      </c>
      <c r="B4" s="6"/>
      <c r="C4" s="5">
        <v>16284</v>
      </c>
      <c r="D4" s="22">
        <f>C4</f>
        <v>16284</v>
      </c>
      <c r="E4" s="22"/>
      <c r="F4" s="22"/>
      <c r="G4" s="2"/>
      <c r="H4" s="6" t="s">
        <v>20</v>
      </c>
      <c r="I4" s="5">
        <v>98505</v>
      </c>
      <c r="J4" s="5">
        <v>150345</v>
      </c>
      <c r="K4" s="20">
        <f t="shared" ref="K4:K9" si="0">J4-I4</f>
        <v>51840</v>
      </c>
      <c r="L4" s="2"/>
      <c r="M4" s="2"/>
    </row>
    <row r="5" spans="1:13" ht="15.6" x14ac:dyDescent="0.3">
      <c r="A5" s="6" t="s">
        <v>38</v>
      </c>
      <c r="B5" s="6"/>
      <c r="C5" s="5">
        <v>11837.75</v>
      </c>
      <c r="D5" s="22">
        <f t="shared" ref="D5:D9" si="1">C5</f>
        <v>11837.75</v>
      </c>
      <c r="E5" s="22"/>
      <c r="F5" s="22"/>
      <c r="G5" s="2"/>
      <c r="H5" s="6" t="s">
        <v>19</v>
      </c>
      <c r="I5" s="5">
        <v>101650.5</v>
      </c>
      <c r="J5" s="5">
        <v>117503</v>
      </c>
      <c r="K5" s="20">
        <f t="shared" si="0"/>
        <v>15852.5</v>
      </c>
      <c r="L5" s="2"/>
      <c r="M5" s="2"/>
    </row>
    <row r="6" spans="1:13" ht="15.6" x14ac:dyDescent="0.3">
      <c r="A6" s="6" t="s">
        <v>39</v>
      </c>
      <c r="B6" s="6"/>
      <c r="C6" s="5">
        <v>9717.375</v>
      </c>
      <c r="D6" s="22">
        <f t="shared" si="1"/>
        <v>9717.375</v>
      </c>
      <c r="E6" s="22"/>
      <c r="F6" s="22"/>
      <c r="G6" s="2"/>
      <c r="H6" s="6" t="s">
        <v>22</v>
      </c>
      <c r="I6" s="5">
        <v>66420</v>
      </c>
      <c r="J6" s="5">
        <v>107872.5</v>
      </c>
      <c r="K6" s="20">
        <f t="shared" si="0"/>
        <v>41452.5</v>
      </c>
      <c r="L6" s="2"/>
      <c r="M6" s="2"/>
    </row>
    <row r="7" spans="1:13" ht="15.6" x14ac:dyDescent="0.3">
      <c r="A7" s="6" t="s">
        <v>36</v>
      </c>
      <c r="B7" s="6"/>
      <c r="C7" s="5">
        <v>9323.85</v>
      </c>
      <c r="D7" s="22">
        <f t="shared" si="1"/>
        <v>9323.85</v>
      </c>
      <c r="E7" s="22"/>
      <c r="F7" s="22"/>
      <c r="G7" s="2"/>
      <c r="H7" s="6" t="s">
        <v>21</v>
      </c>
      <c r="I7" s="5">
        <v>105212</v>
      </c>
      <c r="J7" s="5">
        <v>100105</v>
      </c>
      <c r="K7" s="20">
        <f t="shared" si="0"/>
        <v>-5107</v>
      </c>
      <c r="L7" s="2"/>
      <c r="M7" s="2"/>
    </row>
    <row r="8" spans="1:13" ht="15.6" x14ac:dyDescent="0.3">
      <c r="A8" s="6" t="s">
        <v>40</v>
      </c>
      <c r="B8" s="6"/>
      <c r="C8" s="5">
        <v>7968.375</v>
      </c>
      <c r="D8" s="22">
        <f t="shared" si="1"/>
        <v>7968.375</v>
      </c>
      <c r="E8" s="22"/>
      <c r="F8" s="22"/>
      <c r="G8" s="2"/>
      <c r="H8" s="6" t="s">
        <v>24</v>
      </c>
      <c r="I8" s="5">
        <v>46365</v>
      </c>
      <c r="J8" s="5">
        <v>66855</v>
      </c>
      <c r="K8" s="20">
        <f t="shared" si="0"/>
        <v>20490</v>
      </c>
      <c r="L8" s="2"/>
      <c r="M8" s="2"/>
    </row>
    <row r="9" spans="1:13" ht="15.6" x14ac:dyDescent="0.3">
      <c r="A9" s="6" t="s">
        <v>41</v>
      </c>
      <c r="C9" s="5">
        <v>6503</v>
      </c>
      <c r="D9" s="22">
        <f t="shared" si="1"/>
        <v>6503</v>
      </c>
      <c r="E9" s="22"/>
      <c r="F9" s="22"/>
      <c r="G9" s="2"/>
      <c r="H9" s="6" t="s">
        <v>23</v>
      </c>
      <c r="I9" s="5">
        <v>50938.5</v>
      </c>
      <c r="J9" s="5">
        <v>44305.5</v>
      </c>
      <c r="K9" s="20">
        <f t="shared" si="0"/>
        <v>-6633</v>
      </c>
      <c r="L9" s="2"/>
      <c r="M9" s="2"/>
    </row>
    <row r="13" spans="1:13" ht="15.6" x14ac:dyDescent="0.3">
      <c r="G13" s="17"/>
      <c r="L13" s="17"/>
      <c r="M13" s="17"/>
    </row>
    <row r="14" spans="1:13" ht="15.6" x14ac:dyDescent="0.3">
      <c r="G14" s="16"/>
      <c r="L14" s="16"/>
      <c r="M14" s="16"/>
    </row>
    <row r="15" spans="1:13" ht="15.6" x14ac:dyDescent="0.3">
      <c r="G15" s="16"/>
      <c r="L15" s="16"/>
      <c r="M15" s="16"/>
    </row>
    <row r="16" spans="1:13" ht="15.6" x14ac:dyDescent="0.3">
      <c r="A16" s="16"/>
      <c r="G16" s="16"/>
      <c r="L16" s="16"/>
      <c r="M16" s="16"/>
    </row>
    <row r="17" spans="1:13" ht="15.6" x14ac:dyDescent="0.3">
      <c r="A17" s="16"/>
      <c r="G17" s="16"/>
      <c r="L17" s="16"/>
      <c r="M17" s="16"/>
    </row>
    <row r="18" spans="1:13" ht="15.6" x14ac:dyDescent="0.3">
      <c r="A18" s="16"/>
      <c r="G18" s="16"/>
      <c r="L18" s="16"/>
      <c r="M18" s="16"/>
    </row>
    <row r="19" spans="1:13" ht="15.6" x14ac:dyDescent="0.3">
      <c r="A19" s="16"/>
      <c r="G19" s="16"/>
      <c r="L19" s="16"/>
      <c r="M19" s="16"/>
    </row>
    <row r="20" spans="1:13" ht="15.6" x14ac:dyDescent="0.3">
      <c r="A20" s="16"/>
      <c r="G20" s="16"/>
      <c r="L20" s="16"/>
      <c r="M20" s="16"/>
    </row>
    <row r="21" spans="1:13" ht="15.6" x14ac:dyDescent="0.3">
      <c r="A21" s="16"/>
      <c r="G21" s="16"/>
      <c r="L21" s="16"/>
      <c r="M21" s="16"/>
    </row>
    <row r="22" spans="1:13" ht="15.6" x14ac:dyDescent="0.3">
      <c r="A22" s="16"/>
      <c r="G22" s="16"/>
      <c r="L22" s="16"/>
      <c r="M22" s="16"/>
    </row>
    <row r="23" spans="1:13" ht="15.6" x14ac:dyDescent="0.3">
      <c r="A23" s="16"/>
      <c r="G23" s="16"/>
      <c r="L23" s="16"/>
      <c r="M23" s="16"/>
    </row>
    <row r="24" spans="1:13" ht="15.6" x14ac:dyDescent="0.3">
      <c r="A24" s="16"/>
      <c r="G24" s="16"/>
      <c r="L24" s="16"/>
      <c r="M24" s="16"/>
    </row>
    <row r="25" spans="1:13" ht="15.6" x14ac:dyDescent="0.3">
      <c r="A25" s="16"/>
      <c r="G25" s="16"/>
      <c r="L25" s="16"/>
      <c r="M25" s="16"/>
    </row>
    <row r="27" spans="1:13" x14ac:dyDescent="0.3">
      <c r="D27" t="s">
        <v>31</v>
      </c>
    </row>
    <row r="32" spans="1:13" x14ac:dyDescent="0.3">
      <c r="K32" t="s">
        <v>31</v>
      </c>
    </row>
  </sheetData>
  <sortState xmlns:xlrd2="http://schemas.microsoft.com/office/spreadsheetml/2017/richdata2" ref="H4:K9">
    <sortCondition descending="1" ref="J5:J9"/>
  </sortState>
  <mergeCells count="10">
    <mergeCell ref="H2:K2"/>
    <mergeCell ref="D4:F4"/>
    <mergeCell ref="D5:F5"/>
    <mergeCell ref="D6:F6"/>
    <mergeCell ref="D7:F7"/>
    <mergeCell ref="D8:F8"/>
    <mergeCell ref="D9:F9"/>
    <mergeCell ref="A2:F2"/>
    <mergeCell ref="C3:E3"/>
    <mergeCell ref="A3:B3"/>
  </mergeCells>
  <conditionalFormatting sqref="D4:D9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{AD67B8E1-34EB-402D-A940-3301AB9E04BD}</x14:id>
        </ext>
      </extLst>
    </cfRule>
  </conditionalFormatting>
  <conditionalFormatting sqref="K4:K9">
    <cfRule type="iconSet" priority="1">
      <iconSet iconSet="3Arrows" showValue="0">
        <cfvo type="percent" val="0"/>
        <cfvo type="num" val="0"/>
        <cfvo type="num" val="0"/>
      </iconSet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67B8E1-34EB-402D-A940-3301AB9E04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D4:D9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C46F5-E3AF-4A55-BAB5-502557E9A4F2}">
  <dimension ref="A1"/>
  <sheetViews>
    <sheetView showGridLines="0" zoomScaleNormal="100" workbookViewId="0">
      <selection activeCell="M24" sqref="M24"/>
    </sheetView>
  </sheetViews>
  <sheetFormatPr baseColWidth="10" defaultRowHeight="14.4" x14ac:dyDescent="0.3"/>
  <sheetData/>
  <pageMargins left="0.70866141732283472" right="0.70866141732283472" top="0.39370078740157483" bottom="0.3937007874015748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Umsatz &amp; Anteil</vt:lpstr>
      <vt:lpstr>Top 3</vt:lpstr>
      <vt:lpstr>Bed Form Rohertrag</vt:lpstr>
      <vt:lpstr>Dashboard fertig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11 - Dashboard</dc:subject>
  <dc:creator>Saskia Gießen</dc:creator>
  <dc:description>Excel Bücher &amp; Seminare:_x000d_
saskiagiessen.de</dc:description>
  <cp:lastModifiedBy>Saskia Giessen</cp:lastModifiedBy>
  <cp:lastPrinted>2024-05-22T07:34:33Z</cp:lastPrinted>
  <dcterms:created xsi:type="dcterms:W3CDTF">2015-12-23T03:40:52Z</dcterms:created>
  <dcterms:modified xsi:type="dcterms:W3CDTF">2024-07-23T07:14:36Z</dcterms:modified>
</cp:coreProperties>
</file>